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s\PRIQUELME\Desktop\ANALISTA TRANSPORTE URBANO\PE CASTRO\normal OK GBF\PARA ESCANEO\"/>
    </mc:Choice>
  </mc:AlternateContent>
  <bookViews>
    <workbookView xWindow="60" yWindow="15" windowWidth="10605" windowHeight="4215" tabRatio="741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1A-R'!$B$2:$I$40</definedName>
    <definedName name="_xlnm.Print_Area" localSheetId="4">'D 1B-I'!$B$1:$I$23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7" i="3"/>
  <c r="F7" i="4"/>
  <c r="F7" i="5"/>
  <c r="I8" i="10"/>
  <c r="E37" i="5" l="1"/>
  <c r="D14" i="10" l="1"/>
  <c r="B4" i="11" l="1"/>
  <c r="L32" i="10" l="1"/>
  <c r="L35" i="10"/>
  <c r="L34" i="10"/>
  <c r="L33" i="10"/>
  <c r="I11" i="10" l="1"/>
  <c r="C4" i="10" s="1"/>
  <c r="D13" i="10"/>
  <c r="L4" i="10" l="1"/>
  <c r="H34" i="5" l="1"/>
  <c r="H36" i="5"/>
  <c r="F36" i="2" l="1"/>
  <c r="F35" i="2"/>
  <c r="F34" i="2"/>
  <c r="F19" i="2"/>
  <c r="F18" i="2"/>
  <c r="F17" i="2"/>
  <c r="F16" i="2"/>
  <c r="F15" i="2"/>
  <c r="F14" i="2"/>
  <c r="F13" i="2"/>
  <c r="D36" i="2"/>
  <c r="D35" i="2"/>
  <c r="D19" i="2"/>
  <c r="D18" i="2"/>
  <c r="D17" i="2"/>
  <c r="D16" i="2"/>
  <c r="D15" i="2"/>
  <c r="D14" i="2"/>
  <c r="D13" i="2"/>
  <c r="F36" i="3" l="1"/>
  <c r="F35" i="3"/>
  <c r="F34" i="3"/>
  <c r="F19" i="3"/>
  <c r="F18" i="3"/>
  <c r="F17" i="3"/>
  <c r="F16" i="3"/>
  <c r="F15" i="3"/>
  <c r="F14" i="3"/>
  <c r="F13" i="3"/>
  <c r="D36" i="3"/>
  <c r="D35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19" i="4"/>
  <c r="F18" i="4"/>
  <c r="F17" i="4"/>
  <c r="F16" i="4"/>
  <c r="F15" i="4"/>
  <c r="F14" i="4"/>
  <c r="F13" i="4"/>
  <c r="H36" i="4"/>
  <c r="H35" i="4"/>
  <c r="H34" i="4"/>
  <c r="H21" i="4"/>
  <c r="H20" i="4"/>
  <c r="H19" i="4"/>
  <c r="H18" i="4"/>
  <c r="H17" i="4"/>
  <c r="H16" i="4"/>
  <c r="H15" i="4"/>
  <c r="H14" i="4"/>
  <c r="H13" i="4"/>
  <c r="D36" i="4"/>
  <c r="D35" i="4"/>
  <c r="D17" i="4"/>
  <c r="D16" i="4"/>
  <c r="D15" i="4"/>
  <c r="D14" i="4"/>
  <c r="D13" i="4"/>
  <c r="H35" i="5"/>
  <c r="H21" i="5"/>
  <c r="H20" i="5"/>
  <c r="H19" i="5"/>
  <c r="H18" i="5"/>
  <c r="H17" i="5"/>
  <c r="H16" i="5"/>
  <c r="H15" i="5"/>
  <c r="H14" i="5"/>
  <c r="H13" i="5"/>
  <c r="F36" i="5"/>
  <c r="F35" i="5"/>
  <c r="F34" i="5"/>
  <c r="F19" i="5"/>
  <c r="F18" i="5"/>
  <c r="F17" i="5"/>
  <c r="F16" i="5"/>
  <c r="F15" i="5"/>
  <c r="F14" i="5"/>
  <c r="F13" i="5"/>
  <c r="D36" i="5"/>
  <c r="D35" i="5"/>
  <c r="D18" i="5"/>
  <c r="D17" i="5"/>
  <c r="D16" i="5"/>
  <c r="D15" i="5"/>
  <c r="D14" i="5"/>
  <c r="D13" i="5"/>
  <c r="I37" i="2" l="1"/>
  <c r="G37" i="2"/>
  <c r="E37" i="2"/>
  <c r="I37" i="3"/>
  <c r="G37" i="3"/>
  <c r="E37" i="3"/>
  <c r="I37" i="4"/>
  <c r="G37" i="4"/>
  <c r="E37" i="4"/>
  <c r="I37" i="5"/>
  <c r="G37" i="5"/>
  <c r="B2" i="9" l="1"/>
  <c r="B2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<sst xmlns="http://schemas.openxmlformats.org/spreadsheetml/2006/main" count="648" uniqueCount="157">
  <si>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</si>
  <si>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</si>
  <si>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</si>
  <si>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</si>
  <si>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</si>
  <si>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</si>
  <si>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</si>
  <si>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</si>
  <si>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</si>
  <si>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</si>
  <si>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</si>
  <si>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</si>
  <si>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</si>
  <si>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</si>
  <si>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</si>
  <si>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</si>
  <si>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</si>
  <si>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</si>
  <si>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</si>
  <si>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</si>
  <si>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</si>
  <si>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</si>
  <si>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</si>
  <si>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</si>
  <si>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</si>
  <si>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</si>
  <si>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</si>
  <si>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</si>
  <si>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</si>
  <si>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</si>
  <si>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</si>
  <si>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</si>
  <si>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</si>
  <si>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</si>
  <si>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</si>
  <si>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</si>
  <si>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</si>
  <si>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</si>
  <si>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</si>
  <si>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</si>
  <si>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</si>
  <si>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</si>
  <si>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</si>
  <si>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</si>
  <si>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</si>
  <si>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</si>
  <si>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</si>
  <si>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</si>
  <si>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</si>
  <si>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</si>
  <si>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</si>
  <si>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</si>
  <si>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</si>
  <si>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</si>
  <si>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</si>
  <si>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</si>
  <si>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</si>
  <si>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</si>
  <si>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</si>
  <si>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</si>
  <si>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</si>
  <si>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</si>
  <si>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</si>
  <si>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</si>
  <si>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</si>
  <si>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</si>
  <si>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</si>
  <si>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</si>
  <si>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</si>
  <si>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</si>
  <si>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</si>
  <si>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</si>
  <si>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</si>
  <si>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</si>
  <si>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</si>
  <si>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</si>
  <si>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</si>
  <si>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</si>
  <si>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</si>
  <si>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</si>
  <si>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</si>
  <si>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</si>
  <si>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</si>
  <si>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</si>
  <si>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</si>
  <si>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</si>
  <si>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</si>
  <si>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</si>
  <si>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</si>
  <si>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</si>
  <si>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</si>
  <si>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</si>
  <si>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</si>
  <si>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</si>
  <si>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</si>
  <si>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</si>
  <si>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</si>
  <si>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</si>
  <si>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</si>
  <si>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</si>
  <si>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</si>
  <si>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</si>
  <si>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</si>
  <si>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</si>
  <si>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</si>
  <si>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</si>
  <si>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</si>
  <si>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</si>
  <si>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</si>
  <si>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</si>
  <si>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</si>
  <si>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</si>
  <si>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</si>
  <si>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</si>
  <si>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</si>
  <si>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</si>
  <si>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</si>
  <si>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</si>
  <si>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</si>
  <si>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</si>
  <si>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</si>
  <si>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</si>
  <si>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</si>
  <si>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</si>
  <si>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</si>
  <si>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</si>
  <si>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</si>
  <si>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</si>
  <si>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</si>
  <si>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</si>
  <si>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</si>
  <si>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</si>
  <si>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</si>
  <si>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</si>
  <si>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</si>
  <si>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</si>
  <si>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</si>
  <si>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</si>
  <si>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</si>
  <si>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</si>
  <si>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</si>
  <si>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</si>
  <si>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</si>
  <si>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</si>
  <si>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</si>
  <si>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</si>
  <si>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</si>
  <si>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</si>
  <si>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</si>
  <si>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</si>
  <si>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CASTRO_L1</t>
  </si>
  <si>
    <t>Iquique</t>
  </si>
  <si>
    <t>Juan Sarrat</t>
  </si>
  <si>
    <t/>
  </si>
  <si>
    <t>CASTRO L1</t>
  </si>
  <si>
    <t>Normal</t>
  </si>
  <si>
    <t>Patricio Riquelme Suazo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</si>
</sst>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/mm\/yyyy"/>
    <numFmt numFmtId="165" formatCode="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u/>
      <sz val="11"/>
      <color theme="0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14" fontId="19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2"/>
  <sheetViews>
    <sheetView tabSelected="1" zoomScale="85" zoomScaleNormal="85" workbookViewId="0">
      <selection activeCell="H27" sqref="H27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0" t="str">
        <f>+D12&amp;"_"&amp;D13&amp;"_"&amp;D14&amp;"_"&amp;D15&amp;"_"&amp;I12&amp;"_"&amp;YEAR(L4)&amp;"_"&amp;I13</f>
        <v>PO_X_CASTRO_L1_L1_Normal_2020_2</v>
      </c>
      <c r="C4" s="70"/>
      <c r="D4" s="70"/>
      <c r="E4" s="70"/>
      <c r="F4" s="70"/>
      <c r="G4" s="70"/>
      <c r="H4" s="70"/>
      <c r="I4" s="70"/>
      <c r="J4" s="70"/>
      <c r="L4" s="49">
        <v>44024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5"/>
      <c r="L8" s="4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6"/>
      <c r="L9" s="46"/>
    </row>
    <row r="10" spans="1:12" x14ac:dyDescent="0.3">
      <c r="B10"/>
      <c r="C10"/>
      <c r="D10"/>
      <c r="E10"/>
      <c r="F10"/>
      <c r="G10"/>
      <c r="H10"/>
      <c r="I10"/>
      <c r="J10"/>
      <c r="K10" s="47"/>
      <c r="L10" s="47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8" t="s">
        <v>54</v>
      </c>
      <c r="C12" s="68"/>
      <c r="D12" s="69" t="s">
        <v>77</v>
      </c>
      <c r="E12" s="69"/>
      <c r="G12" s="68" t="s">
        <v>55</v>
      </c>
      <c r="H12" s="68"/>
      <c r="I12" s="69" t="s">
        <v>155</v>
      </c>
      <c r="J12" s="69"/>
    </row>
    <row r="13" spans="1:12" customFormat="1" x14ac:dyDescent="0.3">
      <c r="B13" s="68" t="s">
        <v>56</v>
      </c>
      <c r="C13" s="68"/>
      <c r="D13" s="69" t="s">
        <v>78</v>
      </c>
      <c r="E13" s="69"/>
      <c r="G13" s="68" t="s">
        <v>61</v>
      </c>
      <c r="H13" s="68"/>
      <c r="I13" s="69">
        <v>2</v>
      </c>
      <c r="J13" s="69"/>
    </row>
    <row r="14" spans="1:12" customFormat="1" x14ac:dyDescent="0.3">
      <c r="B14" s="68" t="s">
        <v>58</v>
      </c>
      <c r="C14" s="68"/>
      <c r="D14" s="69" t="s">
        <v>150</v>
      </c>
      <c r="E14" s="69"/>
    </row>
    <row r="15" spans="1:12" x14ac:dyDescent="0.3">
      <c r="B15" s="68" t="s">
        <v>60</v>
      </c>
      <c r="C15" s="68"/>
      <c r="D15" s="69" t="s">
        <v>85</v>
      </c>
      <c r="E15" s="69"/>
    </row>
    <row r="16" spans="1:12" x14ac:dyDescent="0.3">
      <c r="B16" s="26"/>
      <c r="C16" s="26"/>
    </row>
    <row r="17" spans="2:10" x14ac:dyDescent="0.3">
      <c r="B17" s="68" t="s">
        <v>62</v>
      </c>
      <c r="C17" s="68"/>
      <c r="D17" s="67">
        <v>43891</v>
      </c>
      <c r="F17" s="34" t="s">
        <v>81</v>
      </c>
      <c r="G17" s="71" t="s">
        <v>156</v>
      </c>
      <c r="H17" s="71"/>
      <c r="I17" s="71"/>
      <c r="J17" s="71"/>
    </row>
    <row r="18" spans="2:10" x14ac:dyDescent="0.3">
      <c r="B18" s="68" t="s">
        <v>63</v>
      </c>
      <c r="C18" s="68"/>
      <c r="D18" s="44">
        <v>44196</v>
      </c>
      <c r="F18" s="34" t="s">
        <v>82</v>
      </c>
      <c r="G18" s="71"/>
      <c r="H18" s="71"/>
      <c r="I18" s="71"/>
      <c r="J18" s="71"/>
    </row>
    <row r="22" spans="2:10" x14ac:dyDescent="0.3">
      <c r="F22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2" priority="12">
      <formula>D12=""</formula>
    </cfRule>
  </conditionalFormatting>
  <conditionalFormatting sqref="D13:E13">
    <cfRule type="expression" dxfId="101" priority="11">
      <formula>D13=""</formula>
    </cfRule>
  </conditionalFormatting>
  <conditionalFormatting sqref="D14:E14">
    <cfRule type="expression" dxfId="100" priority="10">
      <formula>D14=""</formula>
    </cfRule>
  </conditionalFormatting>
  <conditionalFormatting sqref="D15:E15">
    <cfRule type="expression" dxfId="99" priority="9">
      <formula>D15=""</formula>
    </cfRule>
  </conditionalFormatting>
  <conditionalFormatting sqref="I12:J12">
    <cfRule type="expression" dxfId="98" priority="8">
      <formula>I12=""</formula>
    </cfRule>
  </conditionalFormatting>
  <conditionalFormatting sqref="I13:J13">
    <cfRule type="expression" dxfId="97" priority="7">
      <formula>I13=""</formula>
    </cfRule>
  </conditionalFormatting>
  <conditionalFormatting sqref="D17">
    <cfRule type="expression" dxfId="96" priority="6">
      <formula>D17=""</formula>
    </cfRule>
  </conditionalFormatting>
  <conditionalFormatting sqref="G17:J17">
    <cfRule type="expression" dxfId="95" priority="4">
      <formula>G17=""</formula>
    </cfRule>
  </conditionalFormatting>
  <conditionalFormatting sqref="G18:J18">
    <cfRule type="expression" dxfId="94" priority="3">
      <formula>G18=""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opLeftCell="A13" zoomScale="80" zoomScaleNormal="80" workbookViewId="0">
      <selection activeCell="O21" sqref="O21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0" style="20" hidden="1" customWidth="1"/>
    <col min="12" max="12" width="12" style="20" hidden="1" customWidth="1"/>
    <col min="13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74" t="s">
        <v>51</v>
      </c>
      <c r="C2" s="74"/>
      <c r="D2" s="74"/>
      <c r="E2" s="74"/>
      <c r="F2" s="74"/>
      <c r="G2" s="74"/>
      <c r="H2" s="74"/>
      <c r="I2" s="74"/>
      <c r="J2" s="74"/>
    </row>
    <row r="3" spans="1:12" customFormat="1" ht="15" x14ac:dyDescent="0.25"/>
    <row r="4" spans="1:12" s="23" customFormat="1" ht="18.75" x14ac:dyDescent="0.3">
      <c r="A4" s="13"/>
      <c r="B4" s="22" t="s">
        <v>52</v>
      </c>
      <c r="C4" s="75" t="str">
        <f>+D8&amp;"_"&amp;D9&amp;"_"&amp;D10&amp;"_"&amp;D11&amp;"_"&amp;I8&amp;"_"&amp;2020&amp;"_"&amp;I11</f>
        <v>PO_X_CASTRO L1_L1_Normal_2020_2</v>
      </c>
      <c r="D4" s="75"/>
      <c r="E4" s="75"/>
      <c r="F4" s="75"/>
      <c r="G4" s="75"/>
      <c r="H4" s="75"/>
      <c r="I4" s="75"/>
      <c r="J4" s="75"/>
      <c r="L4" s="50">
        <f ca="1">+TODAY()+365</f>
        <v>44253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53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8" t="s">
        <v>54</v>
      </c>
      <c r="C8" s="68"/>
      <c r="D8" s="69" t="s">
        <v>77</v>
      </c>
      <c r="E8" s="69"/>
      <c r="F8" s="25"/>
      <c r="G8" s="68" t="s">
        <v>55</v>
      </c>
      <c r="H8" s="68"/>
      <c r="I8" s="69" t="str">
        <f>+TAPA!I12</f>
        <v>Normal</v>
      </c>
      <c r="J8" s="69"/>
    </row>
    <row r="9" spans="1:12" x14ac:dyDescent="0.3">
      <c r="B9" s="68" t="s">
        <v>56</v>
      </c>
      <c r="C9" s="68"/>
      <c r="D9" s="69" t="s">
        <v>78</v>
      </c>
      <c r="E9" s="69"/>
      <c r="F9" s="25"/>
      <c r="G9" s="68" t="s">
        <v>57</v>
      </c>
      <c r="H9" s="68"/>
      <c r="I9" s="69"/>
      <c r="J9" s="69"/>
    </row>
    <row r="10" spans="1:12" x14ac:dyDescent="0.3">
      <c r="B10" s="68" t="s">
        <v>58</v>
      </c>
      <c r="C10" s="68"/>
      <c r="D10" s="69" t="s">
        <v>154</v>
      </c>
      <c r="E10" s="69"/>
      <c r="F10" s="25"/>
      <c r="G10" s="68" t="s">
        <v>59</v>
      </c>
      <c r="H10" s="68"/>
      <c r="I10" s="69" t="s">
        <v>79</v>
      </c>
      <c r="J10" s="69"/>
    </row>
    <row r="11" spans="1:12" x14ac:dyDescent="0.3">
      <c r="B11" s="68" t="s">
        <v>60</v>
      </c>
      <c r="C11" s="68"/>
      <c r="D11" s="69" t="s">
        <v>85</v>
      </c>
      <c r="E11" s="69"/>
      <c r="F11" s="25"/>
      <c r="G11" s="68" t="s">
        <v>61</v>
      </c>
      <c r="H11" s="68"/>
      <c r="I11" s="69">
        <f>TAPA!I13</f>
        <v>2</v>
      </c>
      <c r="J11" s="69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8" t="s">
        <v>62</v>
      </c>
      <c r="C13" s="68"/>
      <c r="D13" s="44">
        <f>TAPA!D17</f>
        <v>43891</v>
      </c>
      <c r="E13" s="25"/>
      <c r="F13" s="25"/>
      <c r="G13"/>
      <c r="H13"/>
      <c r="I13" s="20"/>
    </row>
    <row r="14" spans="1:12" x14ac:dyDescent="0.3">
      <c r="B14" s="68" t="s">
        <v>63</v>
      </c>
      <c r="C14" s="68"/>
      <c r="D14" s="44">
        <f>TAPA!D18</f>
        <v>44196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64</v>
      </c>
      <c r="D16" s="21"/>
      <c r="G16" s="20"/>
      <c r="H16" s="20"/>
      <c r="I16" s="20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77" t="s">
        <v>65</v>
      </c>
      <c r="C18" s="78"/>
      <c r="D18" s="79" t="s">
        <v>143</v>
      </c>
      <c r="E18" s="80"/>
      <c r="F18" s="80"/>
      <c r="G18" s="81"/>
      <c r="H18" s="20"/>
      <c r="I18" s="28" t="s">
        <v>66</v>
      </c>
      <c r="J18" s="36" t="s">
        <v>86</v>
      </c>
    </row>
    <row r="19" spans="2:12" x14ac:dyDescent="0.3">
      <c r="B19" s="77" t="s">
        <v>67</v>
      </c>
      <c r="C19" s="78"/>
      <c r="D19" s="82">
        <v>400053</v>
      </c>
      <c r="E19" s="83"/>
      <c r="F19" s="83"/>
      <c r="G19" s="84"/>
      <c r="H19" s="20"/>
      <c r="I19"/>
      <c r="J19"/>
    </row>
    <row r="20" spans="2:12" x14ac:dyDescent="0.3">
      <c r="B20" s="77" t="s">
        <v>68</v>
      </c>
      <c r="C20" s="78"/>
      <c r="D20" s="82" t="s">
        <v>137</v>
      </c>
      <c r="E20" s="83"/>
      <c r="F20" s="83"/>
      <c r="G20" s="84"/>
      <c r="H20" s="20"/>
      <c r="I20" s="28" t="s">
        <v>66</v>
      </c>
      <c r="J20" s="51" t="s">
        <v>138</v>
      </c>
    </row>
    <row r="21" spans="2:12" x14ac:dyDescent="0.3">
      <c r="B21" s="77" t="s">
        <v>69</v>
      </c>
      <c r="C21" s="78"/>
      <c r="D21" s="82" t="s">
        <v>140</v>
      </c>
      <c r="E21" s="83"/>
      <c r="F21" s="83"/>
      <c r="G21" s="84"/>
      <c r="H21" s="20"/>
      <c r="I21" s="28" t="s">
        <v>66</v>
      </c>
      <c r="J21" s="27" t="s">
        <v>139</v>
      </c>
    </row>
    <row r="22" spans="2:12" customFormat="1" ht="15" x14ac:dyDescent="0.25"/>
    <row r="23" spans="2:12" customFormat="1" ht="18" x14ac:dyDescent="0.35">
      <c r="B23" s="24" t="s">
        <v>70</v>
      </c>
    </row>
    <row r="24" spans="2:12" customFormat="1" ht="6.75" customHeight="1" x14ac:dyDescent="0.25">
      <c r="D24" s="53"/>
    </row>
    <row r="25" spans="2:12" x14ac:dyDescent="0.3">
      <c r="B25" s="68" t="s">
        <v>71</v>
      </c>
      <c r="C25" s="68"/>
      <c r="D25" s="54">
        <v>9</v>
      </c>
      <c r="E25"/>
      <c r="F25"/>
      <c r="G25"/>
      <c r="H25"/>
      <c r="I25" s="20"/>
    </row>
    <row r="26" spans="2:12" x14ac:dyDescent="0.3">
      <c r="B26" s="68" t="s">
        <v>72</v>
      </c>
      <c r="C26" s="68"/>
      <c r="D26" s="54">
        <v>13</v>
      </c>
      <c r="H26" s="20"/>
      <c r="I26" s="20"/>
    </row>
    <row r="27" spans="2:12" x14ac:dyDescent="0.3">
      <c r="B27" s="68" t="s">
        <v>73</v>
      </c>
      <c r="C27" s="68"/>
      <c r="D27" s="54">
        <v>20</v>
      </c>
      <c r="H27" s="20"/>
      <c r="I27" s="20"/>
    </row>
    <row r="28" spans="2:12" x14ac:dyDescent="0.3">
      <c r="B28" s="20"/>
      <c r="D28" s="55"/>
      <c r="H28" s="20"/>
      <c r="I28" s="20"/>
    </row>
    <row r="29" spans="2:12" ht="18" x14ac:dyDescent="0.35">
      <c r="B29" s="24" t="s">
        <v>74</v>
      </c>
      <c r="D29" s="55"/>
      <c r="H29" s="20"/>
      <c r="I29" s="20"/>
    </row>
    <row r="30" spans="2:12" ht="7.5" customHeight="1" x14ac:dyDescent="0.3">
      <c r="B30" s="20"/>
      <c r="D30" s="55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60" t="s">
        <v>75</v>
      </c>
      <c r="E31" s="76" t="s">
        <v>3</v>
      </c>
      <c r="F31" s="76"/>
      <c r="G31" s="76" t="s">
        <v>4</v>
      </c>
      <c r="H31" s="76"/>
      <c r="I31" s="29" t="s">
        <v>76</v>
      </c>
      <c r="J31" s="61" t="s">
        <v>147</v>
      </c>
      <c r="K31" s="61" t="s">
        <v>149</v>
      </c>
      <c r="L31" s="61" t="s">
        <v>148</v>
      </c>
    </row>
    <row r="32" spans="2:12" x14ac:dyDescent="0.3">
      <c r="B32" s="30" t="s">
        <v>83</v>
      </c>
      <c r="C32" s="30" t="s">
        <v>42</v>
      </c>
      <c r="D32" s="56">
        <v>7.72</v>
      </c>
      <c r="E32" s="72" t="s">
        <v>43</v>
      </c>
      <c r="F32" s="73"/>
      <c r="G32" s="72" t="s">
        <v>40</v>
      </c>
      <c r="H32" s="73"/>
      <c r="I32" s="30" t="s">
        <v>80</v>
      </c>
      <c r="J32" s="63">
        <v>24</v>
      </c>
      <c r="K32" s="62">
        <v>7.65</v>
      </c>
      <c r="L32" s="64">
        <f>+D32-K32</f>
        <v>6.9999999999999396E-2</v>
      </c>
    </row>
    <row r="33" spans="2:12" x14ac:dyDescent="0.3">
      <c r="B33" s="30" t="s">
        <v>83</v>
      </c>
      <c r="C33" s="30" t="s">
        <v>39</v>
      </c>
      <c r="D33" s="56">
        <v>7.17</v>
      </c>
      <c r="E33" s="72" t="s">
        <v>40</v>
      </c>
      <c r="F33" s="73"/>
      <c r="G33" s="72" t="s">
        <v>43</v>
      </c>
      <c r="H33" s="73"/>
      <c r="I33" s="30" t="s">
        <v>80</v>
      </c>
      <c r="J33" s="63">
        <v>24</v>
      </c>
      <c r="K33" s="62">
        <v>7.14</v>
      </c>
      <c r="L33" s="64">
        <f t="shared" ref="L33:L35" si="0">+D33-K33</f>
        <v>3.0000000000000249E-2</v>
      </c>
    </row>
    <row r="34" spans="2:12" x14ac:dyDescent="0.3">
      <c r="B34" s="30" t="s">
        <v>84</v>
      </c>
      <c r="C34" s="30" t="s">
        <v>42</v>
      </c>
      <c r="D34" s="56">
        <v>7.22</v>
      </c>
      <c r="E34" s="72" t="s">
        <v>41</v>
      </c>
      <c r="F34" s="73"/>
      <c r="G34" s="72" t="s">
        <v>40</v>
      </c>
      <c r="H34" s="73"/>
      <c r="I34" s="30" t="s">
        <v>80</v>
      </c>
      <c r="J34" s="63">
        <v>25</v>
      </c>
      <c r="K34" s="62">
        <v>6.6</v>
      </c>
      <c r="L34" s="64">
        <f t="shared" si="0"/>
        <v>0.62000000000000011</v>
      </c>
    </row>
    <row r="35" spans="2:12" x14ac:dyDescent="0.3">
      <c r="B35" s="30" t="s">
        <v>84</v>
      </c>
      <c r="C35" s="30" t="s">
        <v>39</v>
      </c>
      <c r="D35" s="56">
        <v>7.16</v>
      </c>
      <c r="E35" s="72" t="s">
        <v>40</v>
      </c>
      <c r="F35" s="73"/>
      <c r="G35" s="72" t="s">
        <v>41</v>
      </c>
      <c r="H35" s="73"/>
      <c r="I35" s="30" t="s">
        <v>80</v>
      </c>
      <c r="J35" s="63">
        <v>25</v>
      </c>
      <c r="K35" s="62">
        <v>6.4</v>
      </c>
      <c r="L35" s="64">
        <f t="shared" si="0"/>
        <v>0.75999999999999979</v>
      </c>
    </row>
    <row r="36" spans="2:12" x14ac:dyDescent="0.3">
      <c r="D36" s="57"/>
    </row>
    <row r="37" spans="2:12" x14ac:dyDescent="0.3">
      <c r="D37" s="57"/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9:J9">
    <cfRule type="expression" dxfId="87" priority="49">
      <formula>I9=""</formula>
    </cfRule>
  </conditionalFormatting>
  <conditionalFormatting sqref="I10:J10">
    <cfRule type="expression" dxfId="86" priority="48">
      <formula>I10=""</formula>
    </cfRule>
  </conditionalFormatting>
  <conditionalFormatting sqref="I11:J11">
    <cfRule type="expression" dxfId="85" priority="47">
      <formula>I11=""</formula>
    </cfRule>
  </conditionalFormatting>
  <conditionalFormatting sqref="D25">
    <cfRule type="expression" dxfId="84" priority="46">
      <formula>D25=""</formula>
    </cfRule>
  </conditionalFormatting>
  <conditionalFormatting sqref="D26">
    <cfRule type="expression" dxfId="83" priority="45">
      <formula>D26=""</formula>
    </cfRule>
  </conditionalFormatting>
  <conditionalFormatting sqref="D27">
    <cfRule type="expression" dxfId="82" priority="44">
      <formula>D27=""</formula>
    </cfRule>
  </conditionalFormatting>
  <conditionalFormatting sqref="B32:D32">
    <cfRule type="expression" dxfId="81" priority="43">
      <formula>B32=""</formula>
    </cfRule>
  </conditionalFormatting>
  <conditionalFormatting sqref="I32">
    <cfRule type="expression" dxfId="80" priority="42">
      <formula>I32=""</formula>
    </cfRule>
  </conditionalFormatting>
  <conditionalFormatting sqref="E32">
    <cfRule type="expression" dxfId="79" priority="41">
      <formula>E32=""</formula>
    </cfRule>
  </conditionalFormatting>
  <conditionalFormatting sqref="G32">
    <cfRule type="expression" dxfId="78" priority="40">
      <formula>G32=""</formula>
    </cfRule>
  </conditionalFormatting>
  <conditionalFormatting sqref="J21">
    <cfRule type="expression" dxfId="77" priority="37">
      <formula>J21=""</formula>
    </cfRule>
  </conditionalFormatting>
  <conditionalFormatting sqref="D21:G21">
    <cfRule type="expression" dxfId="76" priority="33">
      <formula>D21=""</formula>
    </cfRule>
  </conditionalFormatting>
  <conditionalFormatting sqref="B33:D33">
    <cfRule type="expression" dxfId="75" priority="31">
      <formula>B33=""</formula>
    </cfRule>
  </conditionalFormatting>
  <conditionalFormatting sqref="I33">
    <cfRule type="expression" dxfId="74" priority="30">
      <formula>I33=""</formula>
    </cfRule>
  </conditionalFormatting>
  <conditionalFormatting sqref="E33">
    <cfRule type="expression" dxfId="73" priority="29">
      <formula>E33=""</formula>
    </cfRule>
  </conditionalFormatting>
  <conditionalFormatting sqref="G33">
    <cfRule type="expression" dxfId="72" priority="28">
      <formula>G33=""</formula>
    </cfRule>
  </conditionalFormatting>
  <conditionalFormatting sqref="B34:C34">
    <cfRule type="expression" dxfId="71" priority="27">
      <formula>B34=""</formula>
    </cfRule>
  </conditionalFormatting>
  <conditionalFormatting sqref="I34">
    <cfRule type="expression" dxfId="70" priority="26">
      <formula>I34=""</formula>
    </cfRule>
  </conditionalFormatting>
  <conditionalFormatting sqref="E34">
    <cfRule type="expression" dxfId="69" priority="25">
      <formula>E34=""</formula>
    </cfRule>
  </conditionalFormatting>
  <conditionalFormatting sqref="G34">
    <cfRule type="expression" dxfId="68" priority="24">
      <formula>G34=""</formula>
    </cfRule>
  </conditionalFormatting>
  <conditionalFormatting sqref="B35:C35">
    <cfRule type="expression" dxfId="67" priority="23">
      <formula>B35=""</formula>
    </cfRule>
  </conditionalFormatting>
  <conditionalFormatting sqref="I35">
    <cfRule type="expression" dxfId="66" priority="22">
      <formula>I35=""</formula>
    </cfRule>
  </conditionalFormatting>
  <conditionalFormatting sqref="E35">
    <cfRule type="expression" dxfId="65" priority="21">
      <formula>E35=""</formula>
    </cfRule>
  </conditionalFormatting>
  <conditionalFormatting sqref="G35">
    <cfRule type="expression" dxfId="64" priority="20">
      <formula>G35=""</formula>
    </cfRule>
  </conditionalFormatting>
  <conditionalFormatting sqref="D18:G18">
    <cfRule type="expression" dxfId="63" priority="19">
      <formula>D18=""</formula>
    </cfRule>
  </conditionalFormatting>
  <conditionalFormatting sqref="D19:G19">
    <cfRule type="expression" dxfId="62" priority="18">
      <formula>D19=""</formula>
    </cfRule>
  </conditionalFormatting>
  <conditionalFormatting sqref="D20:G20">
    <cfRule type="expression" dxfId="61" priority="17">
      <formula>D20=""</formula>
    </cfRule>
  </conditionalFormatting>
  <conditionalFormatting sqref="J18">
    <cfRule type="expression" dxfId="60" priority="16">
      <formula>J18=""</formula>
    </cfRule>
  </conditionalFormatting>
  <conditionalFormatting sqref="J20">
    <cfRule type="expression" dxfId="59" priority="15">
      <formula>J20=""</formula>
    </cfRule>
  </conditionalFormatting>
  <conditionalFormatting sqref="D13">
    <cfRule type="expression" dxfId="58" priority="14">
      <formula>D13=""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D14">
    <cfRule type="expression" dxfId="46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70" zoomScaleNormal="70" workbookViewId="0">
      <selection activeCell="H34" sqref="H3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(1A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2" t="s">
        <v>44</v>
      </c>
      <c r="C7" s="92"/>
      <c r="D7" s="93" t="s">
        <v>87</v>
      </c>
      <c r="E7" s="93"/>
      <c r="F7" s="93"/>
      <c r="G7" s="93"/>
      <c r="H7" s="93"/>
      <c r="I7" s="93"/>
    </row>
    <row r="8" spans="2:9" x14ac:dyDescent="0.25">
      <c r="B8" s="92" t="s">
        <v>45</v>
      </c>
      <c r="C8" s="92"/>
      <c r="D8" s="93" t="s">
        <v>88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46</v>
      </c>
      <c r="C10" s="89"/>
      <c r="D10" s="89"/>
      <c r="E10" s="89"/>
      <c r="F10" s="89"/>
      <c r="G10"/>
      <c r="H10" s="90" t="s">
        <v>47</v>
      </c>
      <c r="I10" s="90"/>
    </row>
    <row r="11" spans="2:9" x14ac:dyDescent="0.25">
      <c r="B11" s="18" t="s">
        <v>48</v>
      </c>
      <c r="C11" s="89" t="s">
        <v>49</v>
      </c>
      <c r="D11" s="89"/>
      <c r="E11" s="89" t="s">
        <v>50</v>
      </c>
      <c r="F11" s="89"/>
      <c r="G11"/>
      <c r="H11" s="90"/>
      <c r="I11" s="90"/>
    </row>
    <row r="12" spans="2:9" x14ac:dyDescent="0.25">
      <c r="B12" s="37">
        <v>1</v>
      </c>
      <c r="C12" s="85" t="s">
        <v>89</v>
      </c>
      <c r="D12" s="86"/>
      <c r="E12" s="87" t="s">
        <v>90</v>
      </c>
      <c r="F12" s="88"/>
      <c r="G12" s="19"/>
      <c r="H12" s="94" t="s">
        <v>89</v>
      </c>
      <c r="I12" s="94"/>
    </row>
    <row r="13" spans="2:9" x14ac:dyDescent="0.25">
      <c r="B13" s="37">
        <v>2</v>
      </c>
      <c r="C13" s="85" t="s">
        <v>125</v>
      </c>
      <c r="D13" s="86"/>
      <c r="E13" s="87" t="s">
        <v>90</v>
      </c>
      <c r="F13" s="88"/>
      <c r="G13" s="19"/>
      <c r="H13" s="94" t="s">
        <v>94</v>
      </c>
      <c r="I13" s="94"/>
    </row>
    <row r="14" spans="2:9" x14ac:dyDescent="0.25">
      <c r="B14" s="41">
        <v>3</v>
      </c>
      <c r="C14" s="85" t="s">
        <v>142</v>
      </c>
      <c r="D14" s="86"/>
      <c r="E14" s="87" t="s">
        <v>90</v>
      </c>
      <c r="F14" s="88"/>
      <c r="G14" s="19"/>
      <c r="H14" s="94" t="s">
        <v>122</v>
      </c>
      <c r="I14" s="94"/>
    </row>
    <row r="15" spans="2:9" x14ac:dyDescent="0.25">
      <c r="B15" s="41">
        <v>4</v>
      </c>
      <c r="C15" s="85" t="s">
        <v>141</v>
      </c>
      <c r="D15" s="86"/>
      <c r="E15" s="87" t="s">
        <v>90</v>
      </c>
      <c r="F15" s="88"/>
      <c r="G15" s="19"/>
      <c r="H15" s="94" t="s">
        <v>126</v>
      </c>
      <c r="I15" s="94"/>
    </row>
    <row r="16" spans="2:9" x14ac:dyDescent="0.25">
      <c r="B16" s="41">
        <v>5</v>
      </c>
      <c r="C16" s="85" t="s">
        <v>91</v>
      </c>
      <c r="D16" s="86"/>
      <c r="E16" s="87" t="s">
        <v>90</v>
      </c>
      <c r="F16" s="88"/>
      <c r="G16" s="19"/>
      <c r="H16" s="94" t="s">
        <v>40</v>
      </c>
      <c r="I16" s="94"/>
    </row>
    <row r="17" spans="2:9" x14ac:dyDescent="0.25">
      <c r="B17" s="41">
        <v>6</v>
      </c>
      <c r="C17" s="95" t="s">
        <v>123</v>
      </c>
      <c r="D17" s="96"/>
      <c r="E17" s="87" t="s">
        <v>90</v>
      </c>
      <c r="F17" s="88"/>
      <c r="G17" s="19"/>
      <c r="H17" s="38"/>
      <c r="I17" s="38"/>
    </row>
    <row r="18" spans="2:9" x14ac:dyDescent="0.25">
      <c r="B18" s="41">
        <v>7</v>
      </c>
      <c r="C18" s="95" t="s">
        <v>92</v>
      </c>
      <c r="D18" s="96"/>
      <c r="E18" s="87" t="s">
        <v>90</v>
      </c>
      <c r="F18" s="88"/>
      <c r="G18" s="19"/>
      <c r="H18"/>
      <c r="I18"/>
    </row>
    <row r="19" spans="2:9" x14ac:dyDescent="0.25">
      <c r="B19" s="41">
        <v>8</v>
      </c>
      <c r="C19" s="85" t="s">
        <v>93</v>
      </c>
      <c r="D19" s="86"/>
      <c r="E19" s="87" t="s">
        <v>90</v>
      </c>
      <c r="F19" s="88"/>
      <c r="G19" s="19"/>
      <c r="H19"/>
      <c r="I19"/>
    </row>
    <row r="20" spans="2:9" x14ac:dyDescent="0.25">
      <c r="B20" s="41">
        <v>9</v>
      </c>
      <c r="C20" s="85" t="s">
        <v>94</v>
      </c>
      <c r="D20" s="86"/>
      <c r="E20" s="87" t="s">
        <v>90</v>
      </c>
      <c r="F20" s="88"/>
      <c r="G20" s="19"/>
      <c r="H20"/>
      <c r="I20"/>
    </row>
    <row r="21" spans="2:9" x14ac:dyDescent="0.25">
      <c r="B21" s="41">
        <v>10</v>
      </c>
      <c r="C21" s="85" t="s">
        <v>95</v>
      </c>
      <c r="D21" s="86"/>
      <c r="E21" s="87" t="s">
        <v>90</v>
      </c>
      <c r="F21" s="88"/>
      <c r="G21" s="19"/>
      <c r="H21"/>
      <c r="I21"/>
    </row>
    <row r="22" spans="2:9" x14ac:dyDescent="0.25">
      <c r="B22" s="41">
        <v>11</v>
      </c>
      <c r="C22" s="85" t="s">
        <v>96</v>
      </c>
      <c r="D22" s="86"/>
      <c r="E22" s="87" t="s">
        <v>90</v>
      </c>
      <c r="F22" s="88"/>
      <c r="G22" s="19"/>
      <c r="H22"/>
      <c r="I22"/>
    </row>
    <row r="23" spans="2:9" x14ac:dyDescent="0.25">
      <c r="B23" s="41">
        <v>12</v>
      </c>
      <c r="C23" s="85" t="s">
        <v>97</v>
      </c>
      <c r="D23" s="86"/>
      <c r="E23" s="87" t="s">
        <v>90</v>
      </c>
      <c r="F23" s="88"/>
      <c r="G23" s="19"/>
    </row>
    <row r="24" spans="2:9" x14ac:dyDescent="0.25">
      <c r="B24" s="41">
        <v>13</v>
      </c>
      <c r="C24" s="85" t="s">
        <v>98</v>
      </c>
      <c r="D24" s="86"/>
      <c r="E24" s="87" t="s">
        <v>90</v>
      </c>
      <c r="F24" s="88"/>
      <c r="G24" s="19"/>
      <c r="H24"/>
      <c r="I24"/>
    </row>
    <row r="25" spans="2:9" x14ac:dyDescent="0.25">
      <c r="B25" s="41">
        <v>14</v>
      </c>
      <c r="C25" s="85" t="s">
        <v>99</v>
      </c>
      <c r="D25" s="86"/>
      <c r="E25" s="87" t="s">
        <v>90</v>
      </c>
      <c r="F25" s="88"/>
      <c r="G25" s="19"/>
      <c r="H25"/>
      <c r="I25"/>
    </row>
    <row r="26" spans="2:9" x14ac:dyDescent="0.25">
      <c r="B26" s="41">
        <v>15</v>
      </c>
      <c r="C26" s="95" t="s">
        <v>124</v>
      </c>
      <c r="D26" s="96"/>
      <c r="E26" s="87" t="s">
        <v>90</v>
      </c>
      <c r="F26" s="88"/>
      <c r="G26" s="19"/>
    </row>
    <row r="27" spans="2:9" x14ac:dyDescent="0.25">
      <c r="B27" s="43">
        <v>16</v>
      </c>
      <c r="C27" s="85" t="s">
        <v>100</v>
      </c>
      <c r="D27" s="86"/>
      <c r="E27" s="87" t="s">
        <v>90</v>
      </c>
      <c r="F27" s="88"/>
    </row>
    <row r="28" spans="2:9" x14ac:dyDescent="0.25">
      <c r="B28" s="42">
        <v>17</v>
      </c>
      <c r="C28" s="85" t="s">
        <v>133</v>
      </c>
      <c r="D28" s="86"/>
      <c r="E28" s="87" t="s">
        <v>90</v>
      </c>
      <c r="F28" s="88"/>
    </row>
    <row r="29" spans="2:9" x14ac:dyDescent="0.25">
      <c r="B29" s="43">
        <v>18</v>
      </c>
      <c r="C29" s="85" t="s">
        <v>101</v>
      </c>
      <c r="D29" s="86"/>
      <c r="E29" s="87" t="s">
        <v>90</v>
      </c>
      <c r="F29" s="88"/>
      <c r="G29"/>
      <c r="H29"/>
      <c r="I29"/>
    </row>
    <row r="30" spans="2:9" x14ac:dyDescent="0.25">
      <c r="B30" s="42">
        <v>19</v>
      </c>
      <c r="C30" s="85" t="s">
        <v>102</v>
      </c>
      <c r="D30" s="86"/>
      <c r="E30" s="87" t="s">
        <v>90</v>
      </c>
      <c r="F30" s="88"/>
      <c r="G30"/>
      <c r="H30"/>
      <c r="I30"/>
    </row>
    <row r="31" spans="2:9" x14ac:dyDescent="0.25">
      <c r="B31" s="43">
        <v>20</v>
      </c>
      <c r="C31" s="85" t="s">
        <v>103</v>
      </c>
      <c r="D31" s="86"/>
      <c r="E31" s="87" t="s">
        <v>90</v>
      </c>
      <c r="F31" s="88"/>
      <c r="G31"/>
      <c r="H31"/>
      <c r="I31"/>
    </row>
    <row r="32" spans="2:9" x14ac:dyDescent="0.25">
      <c r="B32" s="42">
        <v>21</v>
      </c>
      <c r="C32" s="85" t="s">
        <v>104</v>
      </c>
      <c r="D32" s="86"/>
      <c r="E32" s="87" t="s">
        <v>90</v>
      </c>
      <c r="F32" s="88"/>
      <c r="G32"/>
      <c r="H32"/>
      <c r="I32"/>
    </row>
    <row r="33" spans="2:6" x14ac:dyDescent="0.25">
      <c r="B33" s="43">
        <v>22</v>
      </c>
      <c r="C33" s="85" t="s">
        <v>105</v>
      </c>
      <c r="D33" s="86"/>
      <c r="E33" s="87" t="s">
        <v>90</v>
      </c>
      <c r="F33" s="88"/>
    </row>
    <row r="34" spans="2:6" x14ac:dyDescent="0.25">
      <c r="B34" s="42">
        <v>23</v>
      </c>
      <c r="C34" s="85" t="s">
        <v>106</v>
      </c>
      <c r="D34" s="86"/>
      <c r="E34" s="87" t="s">
        <v>90</v>
      </c>
      <c r="F34" s="88"/>
    </row>
    <row r="35" spans="2:6" x14ac:dyDescent="0.25">
      <c r="B35" s="43">
        <v>24</v>
      </c>
      <c r="C35" s="85" t="s">
        <v>107</v>
      </c>
      <c r="D35" s="86"/>
      <c r="E35" s="87" t="s">
        <v>90</v>
      </c>
      <c r="F35" s="88"/>
    </row>
    <row r="36" spans="2:6" x14ac:dyDescent="0.25">
      <c r="B36" s="42">
        <v>25</v>
      </c>
      <c r="C36" s="85" t="s">
        <v>131</v>
      </c>
      <c r="D36" s="86"/>
      <c r="E36" s="87" t="s">
        <v>90</v>
      </c>
      <c r="F36" s="88"/>
    </row>
    <row r="37" spans="2:6" x14ac:dyDescent="0.25">
      <c r="B37" s="43">
        <v>26</v>
      </c>
      <c r="C37" s="85" t="s">
        <v>108</v>
      </c>
      <c r="D37" s="86"/>
      <c r="E37" s="87" t="s">
        <v>90</v>
      </c>
      <c r="F37" s="88"/>
    </row>
    <row r="38" spans="2:6" x14ac:dyDescent="0.25">
      <c r="B38" s="42">
        <v>27</v>
      </c>
      <c r="C38" s="85" t="s">
        <v>109</v>
      </c>
      <c r="D38" s="86"/>
      <c r="E38" s="87" t="s">
        <v>90</v>
      </c>
      <c r="F38" s="88"/>
    </row>
    <row r="39" spans="2:6" x14ac:dyDescent="0.25">
      <c r="B39" s="43">
        <v>28</v>
      </c>
      <c r="C39" s="85" t="s">
        <v>110</v>
      </c>
      <c r="D39" s="86"/>
      <c r="E39" s="87" t="s">
        <v>90</v>
      </c>
      <c r="F39" s="88"/>
    </row>
    <row r="40" spans="2:6" x14ac:dyDescent="0.25">
      <c r="B40" s="42">
        <v>29</v>
      </c>
      <c r="C40" s="85" t="s">
        <v>111</v>
      </c>
      <c r="D40" s="86"/>
      <c r="E40" s="87" t="s">
        <v>90</v>
      </c>
      <c r="F40" s="88"/>
    </row>
    <row r="41" spans="2:6" x14ac:dyDescent="0.25">
      <c r="B41" s="52">
        <v>30</v>
      </c>
      <c r="C41" s="85" t="s">
        <v>112</v>
      </c>
      <c r="D41" s="86"/>
      <c r="E41" s="87" t="s">
        <v>90</v>
      </c>
      <c r="F41" s="88"/>
    </row>
  </sheetData>
  <mergeCells count="74"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27:D27"/>
    <mergeCell ref="E27:F27"/>
    <mergeCell ref="C26:D26"/>
    <mergeCell ref="E26:F26"/>
    <mergeCell ref="C29:D29"/>
    <mergeCell ref="E29:F29"/>
    <mergeCell ref="E23:F23"/>
    <mergeCell ref="C24:D24"/>
    <mergeCell ref="E24:F24"/>
    <mergeCell ref="C25:D25"/>
    <mergeCell ref="E25:F25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H10:I11"/>
    <mergeCell ref="C11:D11"/>
    <mergeCell ref="E11:F11"/>
    <mergeCell ref="B2:I2"/>
    <mergeCell ref="B7:C7"/>
    <mergeCell ref="D7:I7"/>
    <mergeCell ref="B8:C8"/>
    <mergeCell ref="D8:I8"/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M16" sqref="M1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(1A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92" t="s">
        <v>44</v>
      </c>
      <c r="C7" s="92"/>
      <c r="D7" s="93" t="s">
        <v>88</v>
      </c>
      <c r="E7" s="93"/>
      <c r="F7" s="93"/>
      <c r="G7" s="93"/>
      <c r="H7" s="93"/>
      <c r="I7" s="93"/>
    </row>
    <row r="8" spans="2:9" x14ac:dyDescent="0.25">
      <c r="B8" s="92" t="s">
        <v>45</v>
      </c>
      <c r="C8" s="92"/>
      <c r="D8" s="93" t="s">
        <v>87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46</v>
      </c>
      <c r="C10" s="89"/>
      <c r="D10" s="89"/>
      <c r="E10" s="89"/>
      <c r="F10" s="89"/>
      <c r="G10"/>
      <c r="H10" s="90" t="s">
        <v>47</v>
      </c>
      <c r="I10" s="90"/>
    </row>
    <row r="11" spans="2:9" x14ac:dyDescent="0.25">
      <c r="B11" s="18" t="s">
        <v>48</v>
      </c>
      <c r="C11" s="89" t="s">
        <v>49</v>
      </c>
      <c r="D11" s="89"/>
      <c r="E11" s="89" t="s">
        <v>50</v>
      </c>
      <c r="F11" s="89"/>
      <c r="G11"/>
      <c r="H11" s="90"/>
      <c r="I11" s="90"/>
    </row>
    <row r="12" spans="2:9" x14ac:dyDescent="0.25">
      <c r="B12" s="37">
        <v>1</v>
      </c>
      <c r="C12" s="85" t="s">
        <v>109</v>
      </c>
      <c r="D12" s="86"/>
      <c r="E12" s="87" t="s">
        <v>90</v>
      </c>
      <c r="F12" s="88"/>
      <c r="G12" s="19"/>
      <c r="H12" s="94" t="s">
        <v>40</v>
      </c>
      <c r="I12" s="94"/>
    </row>
    <row r="13" spans="2:9" x14ac:dyDescent="0.25">
      <c r="B13" s="37">
        <v>2</v>
      </c>
      <c r="C13" s="85" t="s">
        <v>108</v>
      </c>
      <c r="D13" s="86"/>
      <c r="E13" s="87" t="s">
        <v>90</v>
      </c>
      <c r="F13" s="88"/>
      <c r="G13" s="19"/>
      <c r="H13" s="94" t="s">
        <v>114</v>
      </c>
      <c r="I13" s="94"/>
    </row>
    <row r="14" spans="2:9" x14ac:dyDescent="0.25">
      <c r="B14" s="39">
        <v>3</v>
      </c>
      <c r="C14" s="85" t="s">
        <v>131</v>
      </c>
      <c r="D14" s="86"/>
      <c r="E14" s="87" t="s">
        <v>90</v>
      </c>
      <c r="F14" s="88"/>
      <c r="G14" s="19"/>
      <c r="H14" s="94" t="s">
        <v>117</v>
      </c>
      <c r="I14" s="94"/>
    </row>
    <row r="15" spans="2:9" x14ac:dyDescent="0.25">
      <c r="B15" s="40">
        <v>4</v>
      </c>
      <c r="C15" s="85" t="s">
        <v>107</v>
      </c>
      <c r="D15" s="86"/>
      <c r="E15" s="87" t="s">
        <v>90</v>
      </c>
      <c r="F15" s="88"/>
      <c r="G15" s="19"/>
      <c r="H15" s="94" t="s">
        <v>94</v>
      </c>
      <c r="I15" s="94"/>
    </row>
    <row r="16" spans="2:9" x14ac:dyDescent="0.25">
      <c r="B16" s="40">
        <v>5</v>
      </c>
      <c r="C16" s="85" t="s">
        <v>106</v>
      </c>
      <c r="D16" s="86"/>
      <c r="E16" s="87" t="s">
        <v>90</v>
      </c>
      <c r="F16" s="88"/>
      <c r="G16" s="19"/>
      <c r="H16" s="85" t="s">
        <v>89</v>
      </c>
      <c r="I16" s="86"/>
    </row>
    <row r="17" spans="2:9" x14ac:dyDescent="0.25">
      <c r="B17" s="40">
        <v>6</v>
      </c>
      <c r="C17" s="85" t="s">
        <v>113</v>
      </c>
      <c r="D17" s="86"/>
      <c r="E17" s="87" t="s">
        <v>90</v>
      </c>
      <c r="F17" s="88"/>
      <c r="G17" s="19"/>
    </row>
    <row r="18" spans="2:9" x14ac:dyDescent="0.25">
      <c r="B18" s="66">
        <v>7</v>
      </c>
      <c r="C18" s="95" t="s">
        <v>127</v>
      </c>
      <c r="D18" s="96"/>
      <c r="E18" s="85" t="s">
        <v>90</v>
      </c>
      <c r="F18" s="86"/>
      <c r="G18" s="19"/>
    </row>
    <row r="19" spans="2:9" x14ac:dyDescent="0.25">
      <c r="B19" s="66">
        <v>8</v>
      </c>
      <c r="C19" s="85" t="s">
        <v>115</v>
      </c>
      <c r="D19" s="86"/>
      <c r="E19" s="85" t="s">
        <v>90</v>
      </c>
      <c r="F19" s="86"/>
      <c r="G19" s="19"/>
    </row>
    <row r="20" spans="2:9" x14ac:dyDescent="0.25">
      <c r="B20" s="66">
        <v>9</v>
      </c>
      <c r="C20" s="95" t="s">
        <v>134</v>
      </c>
      <c r="D20" s="96"/>
      <c r="E20" s="85" t="s">
        <v>90</v>
      </c>
      <c r="F20" s="86"/>
      <c r="G20" s="19"/>
    </row>
    <row r="21" spans="2:9" x14ac:dyDescent="0.25">
      <c r="B21" s="66">
        <v>10</v>
      </c>
      <c r="C21" s="85" t="s">
        <v>116</v>
      </c>
      <c r="D21" s="86"/>
      <c r="E21" s="85" t="s">
        <v>90</v>
      </c>
      <c r="F21" s="86"/>
      <c r="G21" s="19"/>
    </row>
    <row r="22" spans="2:9" x14ac:dyDescent="0.25">
      <c r="B22" s="66">
        <v>11</v>
      </c>
      <c r="C22" s="85" t="s">
        <v>119</v>
      </c>
      <c r="D22" s="86"/>
      <c r="E22" s="85" t="s">
        <v>90</v>
      </c>
      <c r="F22" s="86"/>
      <c r="G22" s="19"/>
    </row>
    <row r="23" spans="2:9" x14ac:dyDescent="0.25">
      <c r="B23" s="66">
        <v>12</v>
      </c>
      <c r="C23" s="85" t="s">
        <v>151</v>
      </c>
      <c r="D23" s="86"/>
      <c r="E23" s="85" t="s">
        <v>90</v>
      </c>
      <c r="F23" s="86"/>
      <c r="G23" s="19"/>
      <c r="H23"/>
      <c r="I23"/>
    </row>
    <row r="24" spans="2:9" x14ac:dyDescent="0.25">
      <c r="B24" s="66">
        <v>13</v>
      </c>
      <c r="C24" s="85" t="s">
        <v>152</v>
      </c>
      <c r="D24" s="86"/>
      <c r="E24" s="85" t="s">
        <v>90</v>
      </c>
      <c r="F24" s="86"/>
      <c r="G24" s="19"/>
      <c r="H24"/>
      <c r="I24"/>
    </row>
    <row r="25" spans="2:9" x14ac:dyDescent="0.25">
      <c r="B25" s="66">
        <v>14</v>
      </c>
      <c r="C25" s="85" t="s">
        <v>101</v>
      </c>
      <c r="D25" s="86"/>
      <c r="E25" s="85" t="s">
        <v>90</v>
      </c>
      <c r="F25" s="86"/>
      <c r="G25" s="19"/>
      <c r="H25"/>
      <c r="I25"/>
    </row>
    <row r="26" spans="2:9" x14ac:dyDescent="0.25">
      <c r="B26" s="66">
        <v>15</v>
      </c>
      <c r="C26" s="97" t="s">
        <v>117</v>
      </c>
      <c r="D26" s="98"/>
      <c r="E26" s="85" t="s">
        <v>90</v>
      </c>
      <c r="F26" s="86"/>
      <c r="G26" s="19"/>
      <c r="H26"/>
      <c r="I26"/>
    </row>
    <row r="27" spans="2:9" x14ac:dyDescent="0.25">
      <c r="B27" s="66">
        <v>16</v>
      </c>
      <c r="C27" s="97" t="s">
        <v>132</v>
      </c>
      <c r="D27" s="98"/>
      <c r="E27" s="85" t="s">
        <v>90</v>
      </c>
      <c r="F27" s="86"/>
      <c r="G27" s="19"/>
      <c r="H27"/>
      <c r="I27"/>
    </row>
    <row r="28" spans="2:9" x14ac:dyDescent="0.25">
      <c r="B28" s="66">
        <v>17</v>
      </c>
      <c r="C28" s="97" t="s">
        <v>98</v>
      </c>
      <c r="D28" s="98"/>
      <c r="E28" s="85" t="s">
        <v>90</v>
      </c>
      <c r="F28" s="86"/>
      <c r="G28" s="19"/>
      <c r="H28"/>
      <c r="I28"/>
    </row>
    <row r="29" spans="2:9" x14ac:dyDescent="0.25">
      <c r="B29" s="66">
        <v>18</v>
      </c>
      <c r="C29" s="97" t="s">
        <v>97</v>
      </c>
      <c r="D29" s="98"/>
      <c r="E29" s="85" t="s">
        <v>90</v>
      </c>
      <c r="F29" s="86"/>
      <c r="G29" s="19"/>
      <c r="H29"/>
      <c r="I29"/>
    </row>
    <row r="30" spans="2:9" x14ac:dyDescent="0.25">
      <c r="B30" s="66">
        <v>19</v>
      </c>
      <c r="C30" s="85" t="s">
        <v>96</v>
      </c>
      <c r="D30" s="86"/>
      <c r="E30" s="85" t="s">
        <v>90</v>
      </c>
      <c r="F30" s="86"/>
      <c r="G30" s="19"/>
      <c r="H30"/>
      <c r="I30"/>
    </row>
    <row r="31" spans="2:9" x14ac:dyDescent="0.25">
      <c r="B31" s="65">
        <v>20</v>
      </c>
      <c r="C31" s="85" t="s">
        <v>95</v>
      </c>
      <c r="D31" s="86"/>
      <c r="E31" s="87" t="s">
        <v>90</v>
      </c>
      <c r="F31" s="88"/>
      <c r="G31"/>
      <c r="H31"/>
      <c r="I31"/>
    </row>
    <row r="32" spans="2:9" x14ac:dyDescent="0.25">
      <c r="B32" s="65">
        <v>21</v>
      </c>
      <c r="C32" s="85" t="s">
        <v>94</v>
      </c>
      <c r="D32" s="86"/>
      <c r="E32" s="87" t="s">
        <v>90</v>
      </c>
      <c r="F32" s="88"/>
      <c r="G32"/>
      <c r="H32"/>
      <c r="I32"/>
    </row>
    <row r="33" spans="2:9" x14ac:dyDescent="0.25">
      <c r="B33" s="65">
        <v>22</v>
      </c>
      <c r="C33" s="85" t="s">
        <v>93</v>
      </c>
      <c r="D33" s="86"/>
      <c r="E33" s="87" t="s">
        <v>90</v>
      </c>
      <c r="F33" s="88"/>
      <c r="G33"/>
      <c r="H33"/>
      <c r="I33"/>
    </row>
    <row r="34" spans="2:9" x14ac:dyDescent="0.25">
      <c r="B34" s="65">
        <v>23</v>
      </c>
      <c r="C34" s="85" t="s">
        <v>92</v>
      </c>
      <c r="D34" s="86"/>
      <c r="E34" s="87" t="s">
        <v>90</v>
      </c>
      <c r="F34" s="88"/>
      <c r="G34"/>
      <c r="H34"/>
      <c r="I34"/>
    </row>
    <row r="35" spans="2:9" x14ac:dyDescent="0.25">
      <c r="B35" s="65">
        <v>24</v>
      </c>
      <c r="C35" s="85" t="s">
        <v>118</v>
      </c>
      <c r="D35" s="86"/>
      <c r="E35" s="87" t="s">
        <v>90</v>
      </c>
      <c r="F35" s="88"/>
    </row>
    <row r="36" spans="2:9" x14ac:dyDescent="0.25">
      <c r="B36" s="65">
        <v>25</v>
      </c>
      <c r="C36" s="85" t="s">
        <v>91</v>
      </c>
      <c r="D36" s="86"/>
      <c r="E36" s="87" t="s">
        <v>90</v>
      </c>
      <c r="F36" s="88"/>
    </row>
    <row r="37" spans="2:9" x14ac:dyDescent="0.25">
      <c r="B37" s="65">
        <v>26</v>
      </c>
      <c r="C37" s="85" t="s">
        <v>141</v>
      </c>
      <c r="D37" s="86"/>
      <c r="E37" s="87" t="s">
        <v>90</v>
      </c>
      <c r="F37" s="88"/>
    </row>
    <row r="38" spans="2:9" x14ac:dyDescent="0.25">
      <c r="B38" s="65">
        <v>27</v>
      </c>
      <c r="C38" s="85" t="s">
        <v>142</v>
      </c>
      <c r="D38" s="86"/>
      <c r="E38" s="87" t="s">
        <v>90</v>
      </c>
      <c r="F38" s="88"/>
    </row>
    <row r="39" spans="2:9" x14ac:dyDescent="0.25">
      <c r="B39" s="65">
        <v>28</v>
      </c>
      <c r="C39" s="85" t="s">
        <v>125</v>
      </c>
      <c r="D39" s="86"/>
      <c r="E39" s="87" t="s">
        <v>90</v>
      </c>
      <c r="F39" s="88"/>
    </row>
    <row r="40" spans="2:9" x14ac:dyDescent="0.25">
      <c r="B40" s="65">
        <v>29</v>
      </c>
      <c r="C40" s="85" t="s">
        <v>89</v>
      </c>
      <c r="D40" s="86"/>
      <c r="E40" s="87" t="s">
        <v>90</v>
      </c>
      <c r="F40" s="88"/>
    </row>
  </sheetData>
  <mergeCells count="72">
    <mergeCell ref="C25:D25"/>
    <mergeCell ref="E25:F25"/>
    <mergeCell ref="C39:D39"/>
    <mergeCell ref="E39:F39"/>
    <mergeCell ref="C32:D32"/>
    <mergeCell ref="E32:F32"/>
    <mergeCell ref="C33:D33"/>
    <mergeCell ref="E33:F33"/>
    <mergeCell ref="C34:D34"/>
    <mergeCell ref="E34:F34"/>
    <mergeCell ref="C31:D31"/>
    <mergeCell ref="E31:F31"/>
    <mergeCell ref="C26:D26"/>
    <mergeCell ref="E26:F26"/>
    <mergeCell ref="C30:D30"/>
    <mergeCell ref="E30:F30"/>
    <mergeCell ref="C40:D40"/>
    <mergeCell ref="E40:F40"/>
    <mergeCell ref="C35:D35"/>
    <mergeCell ref="E35:F35"/>
    <mergeCell ref="C36:D36"/>
    <mergeCell ref="E36:F36"/>
    <mergeCell ref="C38:D38"/>
    <mergeCell ref="E38:F38"/>
    <mergeCell ref="C37:D37"/>
    <mergeCell ref="E37:F37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E15:F15"/>
    <mergeCell ref="H15:I15"/>
    <mergeCell ref="C16:D16"/>
    <mergeCell ref="E16:F16"/>
    <mergeCell ref="C17:D17"/>
    <mergeCell ref="E17:F17"/>
    <mergeCell ref="H16:I16"/>
    <mergeCell ref="C15:D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27:D27"/>
    <mergeCell ref="C28:D28"/>
    <mergeCell ref="C29:D29"/>
    <mergeCell ref="E27:F27"/>
    <mergeCell ref="E28:F28"/>
    <mergeCell ref="E29:F29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7"/>
  <sheetViews>
    <sheetView zoomScale="70" zoomScaleNormal="70" workbookViewId="0">
      <selection activeCell="J30" sqref="J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(1B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2" t="s">
        <v>44</v>
      </c>
      <c r="C7" s="92"/>
      <c r="D7" s="93" t="s">
        <v>87</v>
      </c>
      <c r="E7" s="93"/>
      <c r="F7" s="93"/>
      <c r="G7" s="93"/>
      <c r="H7" s="93"/>
      <c r="I7" s="93"/>
    </row>
    <row r="8" spans="2:9" x14ac:dyDescent="0.25">
      <c r="B8" s="92" t="s">
        <v>45</v>
      </c>
      <c r="C8" s="92"/>
      <c r="D8" s="93" t="s">
        <v>146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46</v>
      </c>
      <c r="C10" s="89"/>
      <c r="D10" s="89"/>
      <c r="E10" s="89"/>
      <c r="F10" s="89"/>
      <c r="G10"/>
      <c r="H10" s="90" t="s">
        <v>47</v>
      </c>
      <c r="I10" s="90"/>
    </row>
    <row r="11" spans="2:9" x14ac:dyDescent="0.25">
      <c r="B11" s="18" t="s">
        <v>48</v>
      </c>
      <c r="C11" s="89" t="s">
        <v>49</v>
      </c>
      <c r="D11" s="89"/>
      <c r="E11" s="89" t="s">
        <v>50</v>
      </c>
      <c r="F11" s="89"/>
      <c r="G11"/>
      <c r="H11" s="90"/>
      <c r="I11" s="90"/>
    </row>
    <row r="12" spans="2:9" ht="14.45" customHeight="1" x14ac:dyDescent="0.25">
      <c r="B12" s="59">
        <v>1</v>
      </c>
      <c r="C12" s="94" t="s">
        <v>89</v>
      </c>
      <c r="D12" s="94"/>
      <c r="E12" s="99" t="s">
        <v>90</v>
      </c>
      <c r="F12" s="99"/>
      <c r="G12" s="19"/>
      <c r="H12" s="94" t="s">
        <v>89</v>
      </c>
      <c r="I12" s="94"/>
    </row>
    <row r="13" spans="2:9" ht="14.45" customHeight="1" x14ac:dyDescent="0.25">
      <c r="B13" s="59">
        <v>2</v>
      </c>
      <c r="C13" s="94" t="s">
        <v>119</v>
      </c>
      <c r="D13" s="94"/>
      <c r="E13" s="99" t="s">
        <v>90</v>
      </c>
      <c r="F13" s="99"/>
      <c r="G13" s="19"/>
      <c r="H13" s="94" t="s">
        <v>119</v>
      </c>
      <c r="I13" s="94"/>
    </row>
    <row r="14" spans="2:9" x14ac:dyDescent="0.25">
      <c r="B14" s="59">
        <v>3</v>
      </c>
      <c r="C14" s="94" t="s">
        <v>120</v>
      </c>
      <c r="D14" s="94"/>
      <c r="E14" s="99" t="s">
        <v>90</v>
      </c>
      <c r="F14" s="99"/>
      <c r="G14" s="19"/>
      <c r="H14" s="85" t="s">
        <v>136</v>
      </c>
      <c r="I14" s="86"/>
    </row>
    <row r="15" spans="2:9" ht="14.45" customHeight="1" x14ac:dyDescent="0.25">
      <c r="B15" s="59">
        <v>4</v>
      </c>
      <c r="C15" s="94" t="s">
        <v>121</v>
      </c>
      <c r="D15" s="94"/>
      <c r="E15" s="99" t="s">
        <v>90</v>
      </c>
      <c r="F15" s="99"/>
      <c r="G15" s="19"/>
      <c r="H15" s="85" t="s">
        <v>135</v>
      </c>
      <c r="I15" s="86"/>
    </row>
    <row r="16" spans="2:9" ht="14.45" customHeight="1" x14ac:dyDescent="0.25">
      <c r="B16" s="59">
        <v>5</v>
      </c>
      <c r="C16" s="85" t="s">
        <v>103</v>
      </c>
      <c r="D16" s="86"/>
      <c r="E16" s="99" t="s">
        <v>90</v>
      </c>
      <c r="F16" s="99"/>
      <c r="G16" s="19"/>
      <c r="H16" s="94" t="s">
        <v>40</v>
      </c>
      <c r="I16" s="94"/>
    </row>
    <row r="17" spans="2:9" ht="14.45" customHeight="1" x14ac:dyDescent="0.25">
      <c r="B17" s="59">
        <v>6</v>
      </c>
      <c r="C17" s="85" t="s">
        <v>104</v>
      </c>
      <c r="D17" s="86"/>
      <c r="E17" s="99" t="s">
        <v>90</v>
      </c>
      <c r="F17" s="99"/>
      <c r="G17" s="19"/>
      <c r="I17"/>
    </row>
    <row r="18" spans="2:9" ht="14.45" customHeight="1" x14ac:dyDescent="0.25">
      <c r="B18" s="59">
        <v>7</v>
      </c>
      <c r="C18" s="85" t="s">
        <v>105</v>
      </c>
      <c r="D18" s="86"/>
      <c r="E18" s="99" t="s">
        <v>90</v>
      </c>
      <c r="F18" s="99"/>
      <c r="G18" s="19"/>
      <c r="I18"/>
    </row>
    <row r="19" spans="2:9" ht="14.45" customHeight="1" x14ac:dyDescent="0.25">
      <c r="B19" s="59">
        <v>8</v>
      </c>
      <c r="C19" s="85" t="s">
        <v>106</v>
      </c>
      <c r="D19" s="86"/>
      <c r="E19" s="99" t="s">
        <v>90</v>
      </c>
      <c r="F19" s="99"/>
      <c r="G19" s="19"/>
      <c r="I19"/>
    </row>
    <row r="20" spans="2:9" ht="14.45" customHeight="1" x14ac:dyDescent="0.25">
      <c r="B20" s="59">
        <v>9</v>
      </c>
      <c r="C20" s="85" t="s">
        <v>107</v>
      </c>
      <c r="D20" s="86"/>
      <c r="E20" s="99" t="s">
        <v>90</v>
      </c>
      <c r="F20" s="99"/>
      <c r="G20" s="19"/>
      <c r="I20"/>
    </row>
    <row r="21" spans="2:9" ht="14.45" customHeight="1" x14ac:dyDescent="0.25">
      <c r="B21" s="59">
        <v>10</v>
      </c>
      <c r="C21" s="85" t="s">
        <v>131</v>
      </c>
      <c r="D21" s="86"/>
      <c r="E21" s="99" t="s">
        <v>90</v>
      </c>
      <c r="F21" s="99"/>
      <c r="G21" s="19"/>
      <c r="I21"/>
    </row>
    <row r="22" spans="2:9" ht="14.45" customHeight="1" x14ac:dyDescent="0.25">
      <c r="B22" s="59">
        <v>11</v>
      </c>
      <c r="C22" s="85" t="s">
        <v>144</v>
      </c>
      <c r="D22" s="86"/>
      <c r="E22" s="99" t="s">
        <v>90</v>
      </c>
      <c r="F22" s="99"/>
      <c r="G22" s="19"/>
      <c r="I22"/>
    </row>
    <row r="23" spans="2:9" ht="14.45" customHeight="1" x14ac:dyDescent="0.25">
      <c r="B23" s="59">
        <v>12</v>
      </c>
      <c r="C23" s="100" t="s">
        <v>145</v>
      </c>
      <c r="D23" s="100"/>
      <c r="E23" s="99" t="s">
        <v>90</v>
      </c>
      <c r="F23" s="99"/>
      <c r="G23" s="19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C23:D23"/>
    <mergeCell ref="E23:F23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C12" sqref="C12:D1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(1B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92" t="s">
        <v>44</v>
      </c>
      <c r="C7" s="92"/>
      <c r="D7" s="93" t="s">
        <v>146</v>
      </c>
      <c r="E7" s="93"/>
      <c r="F7" s="93"/>
      <c r="G7" s="93"/>
      <c r="H7" s="93"/>
      <c r="I7" s="93"/>
    </row>
    <row r="8" spans="2:9" x14ac:dyDescent="0.25">
      <c r="B8" s="92" t="s">
        <v>45</v>
      </c>
      <c r="C8" s="92"/>
      <c r="D8" s="93" t="s">
        <v>89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9" t="s">
        <v>46</v>
      </c>
      <c r="C10" s="89"/>
      <c r="D10" s="89"/>
      <c r="E10" s="89"/>
      <c r="F10" s="89"/>
      <c r="G10"/>
      <c r="H10" s="90" t="s">
        <v>47</v>
      </c>
      <c r="I10" s="90"/>
    </row>
    <row r="11" spans="2:9" x14ac:dyDescent="0.25">
      <c r="B11" s="18" t="s">
        <v>48</v>
      </c>
      <c r="C11" s="89" t="s">
        <v>49</v>
      </c>
      <c r="D11" s="89"/>
      <c r="E11" s="89" t="s">
        <v>50</v>
      </c>
      <c r="F11" s="89"/>
      <c r="G11"/>
      <c r="H11" s="90"/>
      <c r="I11" s="90"/>
    </row>
    <row r="12" spans="2:9" ht="14.45" customHeight="1" x14ac:dyDescent="0.25">
      <c r="B12" s="58">
        <v>1</v>
      </c>
      <c r="C12" s="100" t="s">
        <v>145</v>
      </c>
      <c r="D12" s="100"/>
      <c r="E12" s="99" t="s">
        <v>90</v>
      </c>
      <c r="F12" s="99"/>
      <c r="G12" s="19"/>
      <c r="H12" s="94" t="s">
        <v>40</v>
      </c>
      <c r="I12" s="94"/>
    </row>
    <row r="13" spans="2:9" ht="14.45" customHeight="1" x14ac:dyDescent="0.25">
      <c r="B13" s="59">
        <v>2</v>
      </c>
      <c r="C13" s="85" t="s">
        <v>144</v>
      </c>
      <c r="D13" s="86"/>
      <c r="E13" s="99" t="s">
        <v>90</v>
      </c>
      <c r="F13" s="99"/>
      <c r="G13" s="19"/>
      <c r="H13" s="94" t="s">
        <v>135</v>
      </c>
      <c r="I13" s="94"/>
    </row>
    <row r="14" spans="2:9" x14ac:dyDescent="0.25">
      <c r="B14" s="58">
        <v>3</v>
      </c>
      <c r="C14" s="85" t="s">
        <v>131</v>
      </c>
      <c r="D14" s="86"/>
      <c r="E14" s="99" t="s">
        <v>90</v>
      </c>
      <c r="F14" s="99"/>
      <c r="G14" s="19"/>
      <c r="H14" s="94" t="s">
        <v>134</v>
      </c>
      <c r="I14" s="94"/>
    </row>
    <row r="15" spans="2:9" ht="14.45" customHeight="1" x14ac:dyDescent="0.25">
      <c r="B15" s="59">
        <v>4</v>
      </c>
      <c r="C15" s="85" t="s">
        <v>107</v>
      </c>
      <c r="D15" s="86"/>
      <c r="E15" s="99" t="s">
        <v>90</v>
      </c>
      <c r="F15" s="99"/>
      <c r="G15" s="19"/>
      <c r="H15" s="94" t="s">
        <v>119</v>
      </c>
      <c r="I15" s="94"/>
    </row>
    <row r="16" spans="2:9" ht="14.45" customHeight="1" x14ac:dyDescent="0.25">
      <c r="B16" s="58">
        <v>5</v>
      </c>
      <c r="C16" s="85" t="s">
        <v>106</v>
      </c>
      <c r="D16" s="86"/>
      <c r="E16" s="99" t="s">
        <v>90</v>
      </c>
      <c r="F16" s="99"/>
      <c r="G16" s="19"/>
      <c r="H16" s="94" t="s">
        <v>89</v>
      </c>
      <c r="I16" s="94"/>
    </row>
    <row r="17" spans="2:9" x14ac:dyDescent="0.25">
      <c r="B17" s="59">
        <v>6</v>
      </c>
      <c r="C17" s="85" t="s">
        <v>134</v>
      </c>
      <c r="D17" s="86"/>
      <c r="E17" s="99" t="s">
        <v>90</v>
      </c>
      <c r="F17" s="99"/>
      <c r="G17" s="19"/>
    </row>
    <row r="18" spans="2:9" ht="14.45" customHeight="1" x14ac:dyDescent="0.25">
      <c r="B18" s="58">
        <v>7</v>
      </c>
      <c r="C18" s="85" t="s">
        <v>116</v>
      </c>
      <c r="D18" s="86"/>
      <c r="E18" s="99" t="s">
        <v>90</v>
      </c>
      <c r="F18" s="99"/>
      <c r="G18" s="19"/>
    </row>
    <row r="19" spans="2:9" ht="14.45" customHeight="1" x14ac:dyDescent="0.25">
      <c r="B19" s="59">
        <v>8</v>
      </c>
      <c r="C19" s="85" t="s">
        <v>119</v>
      </c>
      <c r="D19" s="86"/>
      <c r="E19" s="99" t="s">
        <v>90</v>
      </c>
      <c r="F19" s="99"/>
      <c r="G19" s="19"/>
    </row>
    <row r="20" spans="2:9" ht="14.45" customHeight="1" x14ac:dyDescent="0.25">
      <c r="B20" s="58">
        <v>9</v>
      </c>
      <c r="C20" s="94" t="s">
        <v>89</v>
      </c>
      <c r="D20" s="94"/>
      <c r="E20" s="99" t="s">
        <v>90</v>
      </c>
      <c r="F20" s="99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C20:D20"/>
    <mergeCell ref="E20:F20"/>
    <mergeCell ref="C18:D18"/>
    <mergeCell ref="E18:F18"/>
    <mergeCell ref="C19:D19"/>
    <mergeCell ref="E19:F19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E17" sqref="E17:I35"/>
    </sheetView>
  </sheetViews>
  <sheetFormatPr baseColWidth="10" defaultRowHeight="15" x14ac:dyDescent="0.25"/>
  <cols>
    <col min="1" max="1" width="4.7109375" customWidth="1"/>
    <col min="2" max="7" width="15.7109375" customWidth="1"/>
    <col min="8" max="8" width="19" customWidth="1"/>
    <col min="9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(1A - Ida)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42</v>
      </c>
      <c r="D7" s="4" t="s">
        <v>43</v>
      </c>
      <c r="E7" s="4" t="s">
        <v>40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">
        <v>128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129</v>
      </c>
      <c r="E20" s="12">
        <v>5</v>
      </c>
      <c r="F20" s="12" t="s">
        <v>128</v>
      </c>
      <c r="G20" s="12">
        <v>1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8">
        <v>5</v>
      </c>
      <c r="F21" s="8" t="s">
        <v>128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12">
        <v>5</v>
      </c>
      <c r="F22" s="12" t="s">
        <v>128</v>
      </c>
      <c r="G22" s="12">
        <v>3</v>
      </c>
      <c r="H22" s="12" t="s">
        <v>128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129</v>
      </c>
      <c r="E23" s="8">
        <v>5</v>
      </c>
      <c r="F23" s="8" t="s">
        <v>130</v>
      </c>
      <c r="G23" s="8">
        <v>3</v>
      </c>
      <c r="H23" s="8" t="s">
        <v>128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129</v>
      </c>
      <c r="E24" s="12">
        <v>5</v>
      </c>
      <c r="F24" s="12" t="s">
        <v>130</v>
      </c>
      <c r="G24" s="12">
        <v>3</v>
      </c>
      <c r="H24" s="12" t="s">
        <v>128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129</v>
      </c>
      <c r="E25" s="8">
        <v>5</v>
      </c>
      <c r="F25" s="8" t="s">
        <v>130</v>
      </c>
      <c r="G25" s="8">
        <v>3</v>
      </c>
      <c r="H25" s="8" t="s">
        <v>130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129</v>
      </c>
      <c r="E26" s="12">
        <v>4</v>
      </c>
      <c r="F26" s="12" t="s">
        <v>129</v>
      </c>
      <c r="G26" s="12">
        <v>3</v>
      </c>
      <c r="H26" s="12" t="s">
        <v>130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129</v>
      </c>
      <c r="E27" s="8">
        <v>4</v>
      </c>
      <c r="F27" s="8" t="s">
        <v>129</v>
      </c>
      <c r="G27" s="8">
        <v>3</v>
      </c>
      <c r="H27" s="8" t="s">
        <v>129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129</v>
      </c>
      <c r="E28" s="12">
        <v>5</v>
      </c>
      <c r="F28" s="12" t="s">
        <v>130</v>
      </c>
      <c r="G28" s="12">
        <v>3</v>
      </c>
      <c r="H28" s="12" t="s">
        <v>129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129</v>
      </c>
      <c r="E29" s="8">
        <v>5</v>
      </c>
      <c r="F29" s="8" t="s">
        <v>130</v>
      </c>
      <c r="G29" s="8">
        <v>3</v>
      </c>
      <c r="H29" s="8" t="s">
        <v>129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130</v>
      </c>
      <c r="E30" s="12">
        <v>5</v>
      </c>
      <c r="F30" s="12" t="s">
        <v>128</v>
      </c>
      <c r="G30" s="12">
        <v>3</v>
      </c>
      <c r="H30" s="12" t="s">
        <v>128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130</v>
      </c>
      <c r="E31" s="8">
        <v>5</v>
      </c>
      <c r="F31" s="8" t="s">
        <v>128</v>
      </c>
      <c r="G31" s="8">
        <v>3</v>
      </c>
      <c r="H31" s="8" t="s">
        <v>128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">
        <v>130</v>
      </c>
      <c r="E32" s="12">
        <v>4</v>
      </c>
      <c r="F32" s="12" t="s">
        <v>128</v>
      </c>
      <c r="G32" s="12">
        <v>1</v>
      </c>
      <c r="H32" s="12" t="s">
        <v>128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128</v>
      </c>
      <c r="E33" s="8">
        <v>1</v>
      </c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64</v>
      </c>
      <c r="F37" s="14"/>
      <c r="G37" s="14">
        <f>+IF(SUM(G13:G36)=0,"",SUM(G13:G36))</f>
        <v>35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41"/>
  <sheetViews>
    <sheetView zoomScale="80" zoomScaleNormal="80" workbookViewId="0">
      <selection activeCell="K26" sqref="K2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(1A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39</v>
      </c>
      <c r="D7" s="4" t="s">
        <v>40</v>
      </c>
      <c r="E7" s="4" t="s">
        <v>43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7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129</v>
      </c>
      <c r="E20" s="12">
        <v>4</v>
      </c>
      <c r="F20" s="12"/>
      <c r="G20" s="12"/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8">
        <v>5</v>
      </c>
      <c r="F21" s="8" t="s">
        <v>128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12">
        <v>5</v>
      </c>
      <c r="F22" s="12" t="s">
        <v>128</v>
      </c>
      <c r="G22" s="12">
        <v>3</v>
      </c>
      <c r="H22" s="12" t="s">
        <v>128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129</v>
      </c>
      <c r="E23" s="8">
        <v>5</v>
      </c>
      <c r="F23" s="8" t="s">
        <v>130</v>
      </c>
      <c r="G23" s="8">
        <v>3</v>
      </c>
      <c r="H23" s="8" t="s">
        <v>128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129</v>
      </c>
      <c r="E24" s="12">
        <v>5</v>
      </c>
      <c r="F24" s="12" t="s">
        <v>130</v>
      </c>
      <c r="G24" s="12">
        <v>3</v>
      </c>
      <c r="H24" s="12" t="s">
        <v>128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129</v>
      </c>
      <c r="E25" s="8">
        <v>5</v>
      </c>
      <c r="F25" s="8" t="s">
        <v>130</v>
      </c>
      <c r="G25" s="8">
        <v>3</v>
      </c>
      <c r="H25" s="8" t="s">
        <v>130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129</v>
      </c>
      <c r="E26" s="12">
        <v>5</v>
      </c>
      <c r="F26" s="12" t="s">
        <v>129</v>
      </c>
      <c r="G26" s="12">
        <v>3</v>
      </c>
      <c r="H26" s="12" t="s">
        <v>130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129</v>
      </c>
      <c r="E27" s="8">
        <v>4</v>
      </c>
      <c r="F27" s="8" t="s">
        <v>129</v>
      </c>
      <c r="G27" s="8">
        <v>3</v>
      </c>
      <c r="H27" s="8" t="s">
        <v>129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129</v>
      </c>
      <c r="E28" s="12">
        <v>4</v>
      </c>
      <c r="F28" s="12" t="s">
        <v>130</v>
      </c>
      <c r="G28" s="12">
        <v>3</v>
      </c>
      <c r="H28" s="12" t="s">
        <v>129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129</v>
      </c>
      <c r="E29" s="8">
        <v>5</v>
      </c>
      <c r="F29" s="8" t="s">
        <v>130</v>
      </c>
      <c r="G29" s="8">
        <v>3</v>
      </c>
      <c r="H29" s="8" t="s">
        <v>129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130</v>
      </c>
      <c r="E30" s="12">
        <v>5</v>
      </c>
      <c r="F30" s="12" t="s">
        <v>128</v>
      </c>
      <c r="G30" s="12">
        <v>3</v>
      </c>
      <c r="H30" s="12" t="s">
        <v>128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130</v>
      </c>
      <c r="E31" s="8">
        <v>5</v>
      </c>
      <c r="F31" s="8" t="s">
        <v>128</v>
      </c>
      <c r="G31" s="8">
        <v>3</v>
      </c>
      <c r="H31" s="8" t="s">
        <v>128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">
        <v>130</v>
      </c>
      <c r="E32" s="12">
        <v>4</v>
      </c>
      <c r="F32" s="12" t="s">
        <v>128</v>
      </c>
      <c r="G32" s="12">
        <v>2</v>
      </c>
      <c r="H32" s="12" t="s">
        <v>128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128</v>
      </c>
      <c r="E33" s="8">
        <v>3</v>
      </c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64</v>
      </c>
      <c r="F37" s="14"/>
      <c r="G37" s="14">
        <f>+IF(SUM(G13:G36)=0,"",SUM(G13:G36))</f>
        <v>35</v>
      </c>
      <c r="H37" s="14"/>
      <c r="I37" s="14">
        <f>+IF(SUM(I13:I36)=0,"",SUM(I13:I36))</f>
        <v>20</v>
      </c>
    </row>
    <row r="41" spans="2:9" x14ac:dyDescent="0.25">
      <c r="H41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B1" zoomScale="70" zoomScaleNormal="70" workbookViewId="0">
      <selection activeCell="E19" sqref="E19:H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(1B - Ida)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42</v>
      </c>
      <c r="D7" s="4" t="s">
        <v>41</v>
      </c>
      <c r="E7" s="4" t="s">
        <v>40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128</v>
      </c>
      <c r="E20" s="12">
        <v>1</v>
      </c>
      <c r="F20" s="12" t="s">
        <v>153</v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8">
        <v>1</v>
      </c>
      <c r="F21" s="8" t="s">
        <v>153</v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12">
        <v>1</v>
      </c>
      <c r="F22" s="12" t="s">
        <v>128</v>
      </c>
      <c r="G22" s="12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129</v>
      </c>
      <c r="E23" s="8">
        <v>1</v>
      </c>
      <c r="F23" s="8" t="s">
        <v>128</v>
      </c>
      <c r="G23" s="8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129</v>
      </c>
      <c r="E24" s="12">
        <v>1</v>
      </c>
      <c r="F24" s="12" t="s">
        <v>130</v>
      </c>
      <c r="G24" s="12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129</v>
      </c>
      <c r="E25" s="8">
        <v>1</v>
      </c>
      <c r="F25" s="8" t="s">
        <v>130</v>
      </c>
      <c r="G25" s="8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129</v>
      </c>
      <c r="E26" s="12">
        <v>1</v>
      </c>
      <c r="F26" s="12" t="s">
        <v>129</v>
      </c>
      <c r="G26" s="12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129</v>
      </c>
      <c r="E27" s="8">
        <v>1</v>
      </c>
      <c r="F27" s="8" t="s">
        <v>129</v>
      </c>
      <c r="G27" s="8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129</v>
      </c>
      <c r="E28" s="12">
        <v>1</v>
      </c>
      <c r="F28" s="12" t="s">
        <v>130</v>
      </c>
      <c r="G28" s="12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130</v>
      </c>
      <c r="E29" s="8">
        <v>1</v>
      </c>
      <c r="F29" s="8" t="s">
        <v>130</v>
      </c>
      <c r="G29" s="8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130</v>
      </c>
      <c r="E30" s="12">
        <v>1</v>
      </c>
      <c r="F30" s="12" t="s">
        <v>128</v>
      </c>
      <c r="G30" s="12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128</v>
      </c>
      <c r="E31" s="8">
        <v>1</v>
      </c>
      <c r="F31" s="8" t="s">
        <v>128</v>
      </c>
      <c r="G31" s="8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128</v>
      </c>
      <c r="E32" s="12">
        <v>1</v>
      </c>
      <c r="F32" s="12"/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128</v>
      </c>
      <c r="E33" s="8">
        <v>1</v>
      </c>
      <c r="F33" s="8" t="s">
        <v>153</v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topLeftCell="B1" zoomScale="70" zoomScaleNormal="70" workbookViewId="0">
      <selection activeCell="E19" sqref="E19:H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1" t="str">
        <f>"PROGRAMA DE OPERACIÓN DEL SERVICIO ("&amp;B7&amp;" - "&amp;C7&amp;")"</f>
        <v>PROGRAMA DE OPERACIÓN DEL SERVICIO (1B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39</v>
      </c>
      <c r="D7" s="4" t="s">
        <v>40</v>
      </c>
      <c r="E7" s="4" t="s">
        <v>41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128</v>
      </c>
      <c r="E20" s="12">
        <v>1</v>
      </c>
      <c r="F20" s="12" t="s">
        <v>153</v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8">
        <v>1</v>
      </c>
      <c r="F21" s="8" t="s">
        <v>153</v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12">
        <v>1</v>
      </c>
      <c r="F22" s="12" t="s">
        <v>128</v>
      </c>
      <c r="G22" s="12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129</v>
      </c>
      <c r="E23" s="8">
        <v>1</v>
      </c>
      <c r="F23" s="8" t="s">
        <v>128</v>
      </c>
      <c r="G23" s="8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129</v>
      </c>
      <c r="E24" s="12">
        <v>1</v>
      </c>
      <c r="F24" s="12" t="s">
        <v>130</v>
      </c>
      <c r="G24" s="12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129</v>
      </c>
      <c r="E25" s="8">
        <v>1</v>
      </c>
      <c r="F25" s="8" t="s">
        <v>130</v>
      </c>
      <c r="G25" s="8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129</v>
      </c>
      <c r="E26" s="12">
        <v>1</v>
      </c>
      <c r="F26" s="12" t="s">
        <v>129</v>
      </c>
      <c r="G26" s="12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129</v>
      </c>
      <c r="E27" s="8">
        <v>1</v>
      </c>
      <c r="F27" s="8" t="s">
        <v>129</v>
      </c>
      <c r="G27" s="8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129</v>
      </c>
      <c r="E28" s="12">
        <v>1</v>
      </c>
      <c r="F28" s="12" t="s">
        <v>130</v>
      </c>
      <c r="G28" s="12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130</v>
      </c>
      <c r="E29" s="8">
        <v>1</v>
      </c>
      <c r="F29" s="8" t="s">
        <v>130</v>
      </c>
      <c r="G29" s="8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130</v>
      </c>
      <c r="E30" s="12">
        <v>1</v>
      </c>
      <c r="F30" s="12" t="s">
        <v>128</v>
      </c>
      <c r="G30" s="12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128</v>
      </c>
      <c r="E31" s="8">
        <v>1</v>
      </c>
      <c r="F31" s="8" t="s">
        <v>128</v>
      </c>
      <c r="G31" s="8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128</v>
      </c>
      <c r="E32" s="12">
        <v>1</v>
      </c>
      <c r="F32" s="12"/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128</v>
      </c>
      <c r="E33" s="8">
        <v>1</v>
      </c>
      <c r="F33" s="8" t="s">
        <v>153</v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Patricio Riquelme Suazo</cp:lastModifiedBy>
  <cp:lastPrinted>2020-02-27T19:28:32Z</cp:lastPrinted>
  <dcterms:created xsi:type="dcterms:W3CDTF">2016-05-11T14:05:27Z</dcterms:created>
  <dcterms:modified xsi:type="dcterms:W3CDTF">2020-02-27T19:28:33Z</dcterms:modified>
</cp:coreProperties>
</file>